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СТС на 2022 г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Лист1!$A$1:$J$20</definedName>
  </definedNames>
  <calcPr calcId="152511"/>
</workbook>
</file>

<file path=xl/calcChain.xml><?xml version="1.0" encoding="utf-8"?>
<calcChain xmlns="http://schemas.openxmlformats.org/spreadsheetml/2006/main">
  <c r="G10" i="1" l="1"/>
  <c r="G9" i="1"/>
  <c r="G8" i="1" l="1"/>
  <c r="G11" i="1" s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<sst xmlns="http://schemas.openxmlformats.org/spreadsheetml/2006/main" count="22" uniqueCount="22">
  <si>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</si>
  <si>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</si>
  <si>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</si>
  <si>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</si>
  <si>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</si>
  <si>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</si>
  <si>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</si>
  <si>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Ставка</t>
  </si>
  <si>
    <t>Расчет стоимости инвестиционного проекта по стандартизированным тарифным ставкам (постановление №802 от 22.12.2021г.)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</si>
  <si>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L_2022_1221_Ц2</t>
    </r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</si>
  <si>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</si>
  <si>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КЛ-6кВ</t>
  </si>
  <si>
    <t>АВБбШв 3х120(ож)-6</t>
  </si>
  <si>
    <t xml:space="preserve">В расчете стоимости инвестиционного проекта по стандартизированным тарифным ставкам не учтены работы по демонтажу ЛЭП-10 кВ </t>
  </si>
  <si>
    <t>КЛ-6кВ ГНБ</t>
  </si>
  <si>
    <t>АВБбШв 3х120(ож)-7</t>
  </si>
  <si>
    <t>С3.6.1.1.3.2 (город 1-10кВ )</t>
  </si>
  <si>
    <t>С3.1.1.1.3.2 (город 1-10кВ )</t>
  </si>
  <si>
    <t>Линейный разъеденитель</t>
  </si>
  <si>
    <t>РЛНД-10/630</t>
  </si>
  <si>
    <t>С4.2.4</t>
  </si>
  <si>
    <t>Норматив цены, тыс. руб (1 км., 1 кВт,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</si>
</sst>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view="pageBreakPreview" zoomScale="102" zoomScaleNormal="102" zoomScaleSheetLayoutView="102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3" t="s">
        <v>8</v>
      </c>
      <c r="C2" s="3"/>
      <c r="D2" s="3"/>
      <c r="E2" s="3"/>
      <c r="F2" s="3"/>
    </row>
    <row r="3" spans="1:8" ht="20.45" customHeight="1" x14ac:dyDescent="0.2">
      <c r="B3" s="12" t="s">
        <v>9</v>
      </c>
      <c r="C3" s="12"/>
      <c r="D3" s="12"/>
      <c r="E3" s="12"/>
      <c r="F3" s="12"/>
    </row>
    <row r="4" spans="1:8" ht="38.25" customHeight="1" x14ac:dyDescent="0.2">
      <c r="A4" s="13" t="s">
        <v>10</v>
      </c>
      <c r="B4" s="12"/>
      <c r="C4" s="12"/>
      <c r="D4" s="12"/>
      <c r="E4" s="12"/>
      <c r="F4" s="12"/>
      <c r="G4" s="12"/>
    </row>
    <row r="6" spans="1:8" ht="60" customHeight="1" x14ac:dyDescent="0.2">
      <c r="A6" s="2"/>
    </row>
    <row r="7" spans="1:8" ht="60" customHeight="1" x14ac:dyDescent="0.2">
      <c r="A7" s="4" t="s">
        <v>0</v>
      </c>
      <c r="B7" s="4" t="s">
        <v>1</v>
      </c>
      <c r="C7" s="4" t="s">
        <v>3</v>
      </c>
      <c r="D7" s="4" t="s">
        <v>2</v>
      </c>
      <c r="E7" s="5" t="s">
        <v>7</v>
      </c>
      <c r="F7" s="5" t="s">
        <v>21</v>
      </c>
      <c r="G7" s="5" t="s">
        <v>5</v>
      </c>
      <c r="H7" s="9" t="s">
        <v>6</v>
      </c>
    </row>
    <row r="8" spans="1:8" ht="60" customHeight="1" x14ac:dyDescent="0.2">
      <c r="A8" s="4">
        <v>1</v>
      </c>
      <c r="B8" s="4" t="s">
        <v>11</v>
      </c>
      <c r="C8" s="5" t="s">
        <v>12</v>
      </c>
      <c r="D8" s="4">
        <v>1.2</v>
      </c>
      <c r="E8" s="5" t="s">
        <v>17</v>
      </c>
      <c r="F8" s="11">
        <v>3643.8525399999999</v>
      </c>
      <c r="G8" s="7">
        <f>D8*F8</f>
        <v>4372.6230479999995</v>
      </c>
      <c r="H8" s="5"/>
    </row>
    <row r="9" spans="1:8" ht="60" customHeight="1" x14ac:dyDescent="0.2">
      <c r="A9" s="4">
        <v>2</v>
      </c>
      <c r="B9" s="4" t="s">
        <v>14</v>
      </c>
      <c r="C9" s="5" t="s">
        <v>15</v>
      </c>
      <c r="D9" s="4">
        <v>0.04</v>
      </c>
      <c r="E9" s="5" t="s">
        <v>16</v>
      </c>
      <c r="F9" s="11">
        <v>13185.44391</v>
      </c>
      <c r="G9" s="7">
        <f>D9*F9</f>
        <v>527.41775640000003</v>
      </c>
      <c r="H9" s="5"/>
    </row>
    <row r="10" spans="1:8" ht="60" customHeight="1" x14ac:dyDescent="0.2">
      <c r="A10" s="4">
        <v>3</v>
      </c>
      <c r="B10" s="4" t="s">
        <v>18</v>
      </c>
      <c r="C10" s="4" t="s">
        <v>19</v>
      </c>
      <c r="D10" s="4">
        <v>1</v>
      </c>
      <c r="E10" s="4" t="s">
        <v>20</v>
      </c>
      <c r="F10" s="4">
        <v>49.816789999999997</v>
      </c>
      <c r="G10" s="7">
        <f>D10*F10</f>
        <v>49.816789999999997</v>
      </c>
      <c r="H10" s="5"/>
    </row>
    <row r="11" spans="1:8" ht="30" x14ac:dyDescent="0.2">
      <c r="A11" s="6"/>
      <c r="B11" s="8" t="s">
        <v>4</v>
      </c>
      <c r="C11" s="6"/>
      <c r="D11" s="6"/>
      <c r="E11" s="6"/>
      <c r="F11" s="6"/>
      <c r="G11" s="7">
        <f>SUM(G8:G10)</f>
        <v>4949.8575943999995</v>
      </c>
      <c r="H11" s="10">
        <v>4220.6419999999998</v>
      </c>
    </row>
    <row r="13" spans="1:8" x14ac:dyDescent="0.2">
      <c r="B13" s="1" t="s">
        <v>13</v>
      </c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2022-09-05T10:54:58Z</dcterms:modified>
</cp:coreProperties>
</file>